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0460 26 01\Compras e Portal FDE\"/>
    </mc:Choice>
  </mc:AlternateContent>
  <xr:revisionPtr revIDLastSave="0" documentId="13_ncr:1_{B0042257-EE38-4C69-8E37-E463F52724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59" i="1" s="1"/>
</calcChain>
</file>

<file path=xl/sharedStrings.xml><?xml version="1.0" encoding="utf-8"?>
<sst xmlns="http://schemas.openxmlformats.org/spreadsheetml/2006/main" count="174" uniqueCount="125">
  <si>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</si>
  <si>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</si>
  <si>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</si>
  <si>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</si>
  <si>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</si>
  <si>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</si>
  <si>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</si>
  <si>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</si>
  <si>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</si>
  <si>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- 05/00460/26/01 - SEI - FDE-SEI - 229.00007142/2026-34 - SIASG - 90135</t>
  </si>
  <si>
    <t>DATA BASE: - ABRIL/2026</t>
  </si>
  <si>
    <t xml:space="preserve">EE PROFA LUCIA AKEMI MIYA  - ITAPECERICA DA SERRA / SP - </t>
  </si>
  <si>
    <t>01.02.002</t>
  </si>
  <si>
    <t>CORTE COM RETIRADA POR CAMINHAO NOS PRIMEIROS 100 M</t>
  </si>
  <si>
    <t>M3</t>
  </si>
  <si>
    <t>01.02.004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</si>
  <si>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</si>
  <si>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</si>
  <si>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</si>
  <si>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</si>
  <si>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</si>
  <si>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</si>
  <si>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M2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</si>
  <si>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</si>
  <si>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</si>
  <si>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</si>
  <si>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</si>
  <si>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</si>
  <si>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</si>
  <si>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</si>
  <si>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</si>
  <si>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</si>
  <si>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02.02.026</t>
  </si>
  <si>
    <t>BROCA DE CONCRETO DE DIAMETRO 25CM - INCL ARRANQUES</t>
  </si>
  <si>
    <t>M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</si>
  <si>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</si>
  <si>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</si>
  <si>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</si>
  <si>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</si>
  <si>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</si>
  <si>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</si>
  <si>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02.04.005</t>
  </si>
  <si>
    <t>TELA ARMADURA (MALHA ACO CA 60 FYK= 600 M PA)</t>
  </si>
  <si>
    <t>02.05.018</t>
  </si>
  <si>
    <t>CONCRETO DOSADO E LANCADO FCK=25MPA</t>
  </si>
  <si>
    <t>02.07.003</t>
  </si>
  <si>
    <t>IMPERMEABILIZACAO POR CRISTALIZACAO - SUB SOLOS</t>
  </si>
  <si>
    <t>04.01.033</t>
  </si>
  <si>
    <t>ALVENARIA DE BLOCO DE CONCRETO 14X19X39 CM CLASSE C</t>
  </si>
  <si>
    <t>06.60.001</t>
  </si>
  <si>
    <t>RETIRADA DE ESQUADRIAS METÁLICAS</t>
  </si>
  <si>
    <t>06.70.001</t>
  </si>
  <si>
    <t>RECOLOCAÇÃO DE ESQUADRIAS METÁLICAS</t>
  </si>
  <si>
    <t>08.11.051</t>
  </si>
  <si>
    <t>TUBO DE PVC REFORÇADO SR JUNTA ELÁSTICA DN 50 INCL CONEXÕES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</si>
  <si>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</si>
  <si>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</si>
  <si>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</si>
  <si>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</si>
  <si>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08.82.050</t>
  </si>
  <si>
    <t>DESENTUPIMENTO DE RAMAIS DE ESGOTO</t>
  </si>
  <si>
    <t>08.82.060</t>
  </si>
  <si>
    <t>LIMPEZA DE CANALETAS DE ÁGUAS PLUVIAIS</t>
  </si>
  <si>
    <t>12.80.030</t>
  </si>
  <si>
    <t>REPARO EM TRINCAS E RACHADURAS</t>
  </si>
  <si>
    <t>13.01.018</t>
  </si>
  <si>
    <t>ARGAMASSA DE REGULARIZACAO CIM/AREIA 1:3 C/ IMPERM. ESP=2,50CM</t>
  </si>
  <si>
    <t>16.01.016</t>
  </si>
  <si>
    <t>FD-16 FECHAMENTO DIVISA/BL CONCRETO/REVEST CHAPISCO FINO H=235CM/BROCA</t>
  </si>
  <si>
    <t>16.01.029</t>
  </si>
  <si>
    <t>FD-24 FECHAMENTO DE DIVISA COM GRADIL ELETROFUNDIDO / BROCA (H=235CM)</t>
  </si>
  <si>
    <t>16.03.001</t>
  </si>
  <si>
    <t>CORTE DE MATO E GRAMA - ROÇAGEM MECANIZADA</t>
  </si>
  <si>
    <t>16.05.004</t>
  </si>
  <si>
    <t>CA-05 CANALETA P/ AGUAS PLUVIAIS (L=60CM)</t>
  </si>
  <si>
    <t>16.05.032</t>
  </si>
  <si>
    <t>CA-22 CANALETA DE AGUAS PLUVIAIS EM CONCRETO (30CM)</t>
  </si>
  <si>
    <t>16.05.048</t>
  </si>
  <si>
    <t>TC-11 TAMPA DE CONCRETO PRE-MOLDADA PERF. P/ CANALETA L=35CM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</si>
  <si>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</si>
  <si>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</si>
  <si>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</si>
  <si>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</si>
  <si>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UN</t>
  </si>
  <si>
    <t>16.06.058</t>
  </si>
  <si>
    <t>TAPUME H=225CM APOIADO NO TERRENO E PINTURA LATEX FACE EXTERNA COM LOGOTIPO</t>
  </si>
  <si>
    <t>16.06.065</t>
  </si>
  <si>
    <t>ANDAIME - FACHADA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</si>
  <si>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</si>
  <si>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</si>
  <si>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</si>
  <si>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</si>
  <si>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16.13.001</t>
  </si>
  <si>
    <t>16.13.025</t>
  </si>
  <si>
    <t>LASTRO DE CONCRETO - 5CM</t>
  </si>
  <si>
    <t>16.13.026</t>
  </si>
  <si>
    <t>16.13.099</t>
  </si>
  <si>
    <t>SERVICOS EM TERRA - MUROS DE ARRIMO</t>
  </si>
  <si>
    <t>MV</t>
  </si>
  <si>
    <t>16.14.013</t>
  </si>
  <si>
    <t>TELA ARMADURA (MALHA ACO CA 60 FYK = 600 M PA)</t>
  </si>
  <si>
    <t>16.14.099</t>
  </si>
  <si>
    <t>SERVICOS EM CONCRETO ARMADO - MUROS DE ARRIMO</t>
  </si>
  <si>
    <t>16.15.034</t>
  </si>
  <si>
    <t>MANTA GEOTÊXTIL NÃO TECIDO AGULHADO 100% POLIESTER, RT 10</t>
  </si>
  <si>
    <t>16.15.035</t>
  </si>
  <si>
    <t xml:space="preserve">EXECUÇAO DE FURO COM SERRA COPO DIAMANTADA  Ø 50MM  EM ALVENARIA COM PROFUNDIDADE ATÉ 20CM.  </t>
  </si>
  <si>
    <t>16.15.045</t>
  </si>
  <si>
    <t xml:space="preserve">EXECUÇAO DE FURO COM SERRA COPO DIAMANTADA  Ø 100MM  EM ALVENARIA COM PROFUNDIDADE ATÉ 20CM.    </t>
  </si>
  <si>
    <t>16.15.099</t>
  </si>
  <si>
    <t>OUTROS SERVICOS - MUROS DE ARRIMO</t>
  </si>
  <si>
    <t>16.30.013</t>
  </si>
  <si>
    <t>CANTEIRO DE OBRAS - LARG 3,30M</t>
  </si>
  <si>
    <t>16.50.010</t>
  </si>
  <si>
    <t>DEMOLICAO DE PISO DE CONCRETO SIMPLES CAPEADO</t>
  </si>
  <si>
    <t>16.80.016</t>
  </si>
  <si>
    <t>TELA Q-92 PARA PISO DE CONCRETO</t>
  </si>
  <si>
    <t>16.80.018</t>
  </si>
  <si>
    <t>PISO DE CONCRETO FCK=25MPA E=5CM</t>
  </si>
  <si>
    <t>16.80.097</t>
  </si>
  <si>
    <t>CAÇAMBA DE 4M3 PARA RETIRADA DE ENTULHO</t>
  </si>
  <si>
    <t>16.80.098</t>
  </si>
  <si>
    <t>RETIRADA DE ENTULHO</t>
  </si>
  <si>
    <t>16.80.100</t>
  </si>
  <si>
    <t>REMOÇÃO DE RESÍDUOS ( PODA / ENTULHO) PARA ÁREA DE TRANSBORDO E TRIAGEM (ATT)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</si>
</sst>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59"/>
  <sheetViews>
    <sheetView tabSelected="1" topLeftCell="A2"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</v>
      </c>
      <c r="E5" s="16">
        <v>61.63</v>
      </c>
      <c r="F5" s="21"/>
      <c r="G5" s="17">
        <f t="shared" ref="G5:G5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6000</v>
      </c>
      <c r="E6" s="10">
        <v>2.4700000000000002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41</v>
      </c>
      <c r="E7" s="10">
        <v>112.6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2.9</v>
      </c>
      <c r="E8" s="10">
        <v>11.26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22</v>
      </c>
      <c r="D9" s="10">
        <v>14.9</v>
      </c>
      <c r="E9" s="10">
        <v>14.97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22</v>
      </c>
      <c r="D10" s="10">
        <v>14.9</v>
      </c>
      <c r="E10" s="10">
        <v>55.45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6.8</v>
      </c>
      <c r="E11" s="10">
        <v>84.45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71</v>
      </c>
      <c r="E12" s="10">
        <v>15.53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18</v>
      </c>
      <c r="E13" s="10">
        <v>108.41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14</v>
      </c>
      <c r="D14" s="10">
        <v>1</v>
      </c>
      <c r="E14" s="10">
        <v>104.16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22</v>
      </c>
      <c r="D15" s="10">
        <v>13.3</v>
      </c>
      <c r="E15" s="10">
        <v>114.44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31</v>
      </c>
      <c r="D16" s="10">
        <v>125</v>
      </c>
      <c r="E16" s="10">
        <v>15.53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31</v>
      </c>
      <c r="D17" s="10">
        <v>15</v>
      </c>
      <c r="E17" s="10">
        <v>11.96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14</v>
      </c>
      <c r="D18" s="10">
        <v>3.53</v>
      </c>
      <c r="E18" s="10">
        <v>728.09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22</v>
      </c>
      <c r="D19" s="10">
        <v>4.8</v>
      </c>
      <c r="E19" s="10">
        <v>15.47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22</v>
      </c>
      <c r="D20" s="10">
        <v>15</v>
      </c>
      <c r="E20" s="10">
        <v>124.13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22</v>
      </c>
      <c r="D21" s="10">
        <v>3.78</v>
      </c>
      <c r="E21" s="10">
        <v>43.86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22</v>
      </c>
      <c r="D22" s="10">
        <v>3.78</v>
      </c>
      <c r="E22" s="10">
        <v>62.66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34</v>
      </c>
      <c r="D23" s="10">
        <v>48</v>
      </c>
      <c r="E23" s="10">
        <v>70.89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34</v>
      </c>
      <c r="D24" s="10">
        <v>42</v>
      </c>
      <c r="E24" s="10">
        <v>113.42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34</v>
      </c>
      <c r="D25" s="10">
        <v>19</v>
      </c>
      <c r="E25" s="10">
        <v>175.27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34</v>
      </c>
      <c r="D26" s="10">
        <v>150</v>
      </c>
      <c r="E26" s="10">
        <v>15.19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34</v>
      </c>
      <c r="D27" s="10">
        <v>40</v>
      </c>
      <c r="E27" s="10">
        <v>7.03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34</v>
      </c>
      <c r="D28" s="10">
        <v>35</v>
      </c>
      <c r="E28" s="10">
        <v>19.43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22</v>
      </c>
      <c r="D29" s="10">
        <v>26</v>
      </c>
      <c r="E29" s="10">
        <v>46.29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34</v>
      </c>
      <c r="D30" s="10">
        <v>2</v>
      </c>
      <c r="E30" s="10">
        <v>1059.29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34</v>
      </c>
      <c r="D31" s="10">
        <v>31</v>
      </c>
      <c r="E31" s="10">
        <v>1905.31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22</v>
      </c>
      <c r="D32" s="10">
        <v>3650</v>
      </c>
      <c r="E32" s="10">
        <v>1.46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34</v>
      </c>
      <c r="D33" s="10">
        <v>246.1</v>
      </c>
      <c r="E33" s="10">
        <v>68.03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34</v>
      </c>
      <c r="D34" s="10">
        <v>120.55</v>
      </c>
      <c r="E34" s="10">
        <v>227.49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34</v>
      </c>
      <c r="D35" s="10">
        <v>120.55</v>
      </c>
      <c r="E35" s="10">
        <v>232.59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34</v>
      </c>
      <c r="D36" s="10">
        <v>35</v>
      </c>
      <c r="E36" s="10">
        <v>253.84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83</v>
      </c>
      <c r="D37" s="10">
        <v>7</v>
      </c>
      <c r="E37" s="10">
        <v>550.22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34</v>
      </c>
      <c r="D38" s="10">
        <v>80</v>
      </c>
      <c r="E38" s="10">
        <v>127.3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22</v>
      </c>
      <c r="D39" s="10">
        <v>40</v>
      </c>
      <c r="E39" s="10">
        <v>30.16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22</v>
      </c>
      <c r="D40" s="10">
        <v>50</v>
      </c>
      <c r="E40" s="10">
        <v>5.25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22</v>
      </c>
      <c r="D41" s="10">
        <v>10</v>
      </c>
      <c r="E41" s="10">
        <v>618.07000000000005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19</v>
      </c>
      <c r="C42" s="9" t="s">
        <v>14</v>
      </c>
      <c r="D42" s="10">
        <v>85</v>
      </c>
      <c r="E42" s="10">
        <v>112.6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22</v>
      </c>
      <c r="D43" s="10">
        <v>118.01</v>
      </c>
      <c r="E43" s="10">
        <v>55.45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24</v>
      </c>
      <c r="C44" s="9" t="s">
        <v>22</v>
      </c>
      <c r="D44" s="10">
        <v>118.01</v>
      </c>
      <c r="E44" s="10">
        <v>14.97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98</v>
      </c>
      <c r="D45" s="10">
        <v>21.74</v>
      </c>
      <c r="E45" s="10">
        <v>715.2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31</v>
      </c>
      <c r="D46" s="10">
        <v>1688</v>
      </c>
      <c r="E46" s="10">
        <v>11.96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98</v>
      </c>
      <c r="D47" s="10">
        <v>186.54</v>
      </c>
      <c r="E47" s="10">
        <v>715.2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22</v>
      </c>
      <c r="D48" s="10">
        <v>37.6</v>
      </c>
      <c r="E48" s="10">
        <v>29.16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83</v>
      </c>
      <c r="D49" s="10">
        <v>67</v>
      </c>
      <c r="E49" s="10">
        <v>23.65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83</v>
      </c>
      <c r="D50" s="10">
        <v>99</v>
      </c>
      <c r="E50" s="10">
        <v>35.909999999999997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98</v>
      </c>
      <c r="D51" s="10">
        <v>528.03</v>
      </c>
      <c r="E51" s="10">
        <v>715.2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22</v>
      </c>
      <c r="D52" s="10">
        <v>9.9</v>
      </c>
      <c r="E52" s="10">
        <v>644.84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14</v>
      </c>
      <c r="D53" s="10">
        <v>25.07</v>
      </c>
      <c r="E53" s="10">
        <v>365.98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22</v>
      </c>
      <c r="D54" s="10">
        <v>118.01</v>
      </c>
      <c r="E54" s="10">
        <v>16.11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22</v>
      </c>
      <c r="D55" s="10">
        <v>118.01</v>
      </c>
      <c r="E55" s="10">
        <v>40.090000000000003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83</v>
      </c>
      <c r="D56" s="10">
        <v>15</v>
      </c>
      <c r="E56" s="10">
        <v>940.99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14</v>
      </c>
      <c r="D57" s="10">
        <v>10</v>
      </c>
      <c r="E57" s="10">
        <v>117.29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14</v>
      </c>
      <c r="D58" s="10">
        <v>8</v>
      </c>
      <c r="E58" s="10">
        <v>282.43</v>
      </c>
      <c r="F58" s="21"/>
      <c r="G58" s="17">
        <f t="shared" si="0"/>
        <v>0</v>
      </c>
    </row>
    <row r="59" spans="1:7" x14ac:dyDescent="0.25">
      <c r="A59" s="7"/>
      <c r="B59" s="8"/>
      <c r="C59" s="9"/>
      <c r="D59" s="10"/>
      <c r="E59" s="10"/>
      <c r="F59" s="11" t="s">
        <v>8</v>
      </c>
      <c r="G59" s="12">
        <f>SUM(G5:G58)</f>
        <v>0</v>
      </c>
    </row>
  </sheetData>
  <sheetProtection algorithmName="SHA-512" hashValue="GXq+TjfE+114Z9h+hDFVwziHnALhNgdoiJ1R9opZQzEwJyo+iT6RcYjKghY/UQCqrZVHllkCVcKFgp7h7M9LEw==" saltValue="2b1jisJrzWf+yT4sJHQzRw==" spinCount="100000" sheet="1" objects="1" scenarios="1"/>
  <conditionalFormatting sqref="F5:F5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01 - MODELO PLANILHA OBRAS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2026-06-17T19:21:18Z</dcterms:modified>
</cp:coreProperties>
</file>